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'pds-7'!$A$1:$AL$14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<sst xmlns="http://schemas.openxmlformats.org/spreadsheetml/2006/main" uniqueCount="58">
  <si>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</si>
  <si>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</si>
  <si>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</si>
  <si>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สายัญ ปานชาลี    เลขที่ 26/1 ม.1 ต.ท่ามะปราง อ.แก่งคอย จ.สระบุรี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</si>
  <si>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</si>
  <si>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</si>
  <si>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</si>
  <si>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</si>
  <si>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</si>
  <si>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</si>
  <si>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</si>
  <si>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</si>
  <si>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</si>
  <si>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</si>
  <si>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</si>
  <si>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</si>
  <si>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</si>
  <si>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</si>
  <si>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</si>
  <si>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</si>
  <si>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</si>
  <si>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</si>
  <si>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</si>
  <si>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</si>
  <si>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</si>
  <si>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</si>
  <si>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</si>
  <si>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</si>
  <si>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</si>
  <si>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</si>
  <si>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</si>
  <si>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</si>
  <si>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</si>
  <si>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</si>
  <si>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</si>
  <si>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</si>
  <si>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</si>
  <si>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</si>
  <si>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</si>
  <si>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</si>
  <si>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ส730/5527</t>
  </si>
  <si>
    <t>3190200099381</t>
  </si>
  <si>
    <t>นาย สายัญ ปานชาลี</t>
  </si>
  <si>
    <t>เลขที่ 26/1 ม.1</t>
  </si>
  <si>
    <t>03C014</t>
  </si>
  <si>
    <t>โฉนด</t>
  </si>
  <si>
    <t>1832</t>
  </si>
  <si>
    <t>เกษตรกรรม</t>
  </si>
  <si>
    <t>03C015</t>
  </si>
  <si>
    <t>21734</t>
  </si>
  <si>
    <t xml:space="preserve">(2-2) </t>
  </si>
  <si>
    <t xml:space="preserve">  มีสิ่งปลูกสร้างของบุคคลอื่น </t>
  </si>
  <si>
    <t xml:space="preserve">(2-3) 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</si>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</sst>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6" sqref="M16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6498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4</v>
      </c>
      <c r="M10" s="69" t="s">
        <v>47</v>
      </c>
      <c r="N10" s="73" t="str">
        <f>((J10*400)+(K10*100))+L10</f>
        <v>0</v>
      </c>
      <c r="O10" s="73">
        <v>175</v>
      </c>
      <c r="P10" s="73" t="str">
        <f>N10*O10</f>
        <v>0</v>
      </c>
      <c r="Q10" s="69"/>
      <c r="R10" s="69"/>
      <c r="S10" s="74"/>
      <c r="T10" s="69"/>
      <c r="U10" s="69"/>
      <c r="V10" s="72"/>
      <c r="W10" s="69"/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AF10+P10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0.01</v>
      </c>
      <c r="AL10" s="73" t="str">
        <f>ROUND(AJ10*(AK10/100),2)</f>
        <v>0</v>
      </c>
    </row>
    <row r="11" spans="1:40" customHeight="1" ht="19.5">
      <c r="A11" s="71" t="s">
        <v>40</v>
      </c>
      <c r="B11" s="72" t="s">
        <v>41</v>
      </c>
      <c r="C11" s="71" t="s">
        <v>42</v>
      </c>
      <c r="D11" s="71" t="s">
        <v>43</v>
      </c>
      <c r="E11" s="71">
        <v>2</v>
      </c>
      <c r="F11" s="71">
        <v>6499</v>
      </c>
      <c r="G11" s="72" t="s">
        <v>48</v>
      </c>
      <c r="H11" s="69" t="s">
        <v>45</v>
      </c>
      <c r="I11" s="69" t="s">
        <v>49</v>
      </c>
      <c r="J11" s="69">
        <v>0</v>
      </c>
      <c r="K11" s="69">
        <v>0</v>
      </c>
      <c r="L11" s="70">
        <v>13.5</v>
      </c>
      <c r="M11" s="69" t="s">
        <v>50</v>
      </c>
      <c r="N11" s="73" t="str">
        <f>((J11*400)+(K11*100))+L11</f>
        <v>0</v>
      </c>
      <c r="O11" s="73">
        <v>250</v>
      </c>
      <c r="P11" s="73" t="str">
        <f>N11*O11</f>
        <v>0</v>
      </c>
      <c r="Q11" s="69"/>
      <c r="R11" s="69"/>
      <c r="S11" s="74"/>
      <c r="T11" s="69"/>
      <c r="U11" s="69"/>
      <c r="V11" s="72"/>
      <c r="W11" s="69" t="s">
        <v>51</v>
      </c>
      <c r="X11" s="69"/>
      <c r="Y11" s="69"/>
      <c r="Z11" s="73"/>
      <c r="AA11" s="70"/>
      <c r="AB11" s="73"/>
      <c r="AC11" s="73"/>
      <c r="AD11" s="71"/>
      <c r="AE11" s="71"/>
      <c r="AF11" s="73"/>
      <c r="AG11" s="73" t="str">
        <f>P11</f>
        <v>0</v>
      </c>
      <c r="AH11" s="73" t="str">
        <f>AG11</f>
        <v>0</v>
      </c>
      <c r="AI11" s="73">
        <v>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1</v>
      </c>
      <c r="L12" s="70">
        <v>8</v>
      </c>
      <c r="M12" s="69" t="s">
        <v>52</v>
      </c>
      <c r="N12" s="73" t="str">
        <f>((J12*400)+(K12*100))+L12</f>
        <v>0</v>
      </c>
      <c r="O12" s="73">
        <v>250</v>
      </c>
      <c r="P12" s="73" t="str">
        <f>N12*O12</f>
        <v>0</v>
      </c>
      <c r="Q12" s="69"/>
      <c r="R12" s="69"/>
      <c r="S12" s="74"/>
      <c r="T12" s="69"/>
      <c r="U12" s="69"/>
      <c r="V12" s="72"/>
      <c r="W12" s="69" t="s">
        <v>51</v>
      </c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P12</f>
        <v>0</v>
      </c>
      <c r="AH12" s="73" t="str">
        <f>AG12</f>
        <v>0</v>
      </c>
      <c r="AI12" s="73">
        <v>0</v>
      </c>
      <c r="AJ12" s="73" t="str">
        <f>IF((AI12-AH12) &gt; 1,0,IF((AI12-AH12)&lt;0,AH12-AI12,AI12-AH12))</f>
        <v>0</v>
      </c>
      <c r="AK12" s="73">
        <v>0.02</v>
      </c>
      <c r="AL12" s="73" t="str">
        <f>ROUND(AJ12*(AK12/100),2)</f>
        <v>0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0</v>
      </c>
      <c r="K13" s="69">
        <v>0</v>
      </c>
      <c r="L13" s="70">
        <v>98.5</v>
      </c>
      <c r="M13" s="69" t="s">
        <v>52</v>
      </c>
      <c r="N13" s="73" t="str">
        <f>((J13*400)+(K13*100))+L13</f>
        <v>0</v>
      </c>
      <c r="O13" s="73">
        <v>250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0</v>
      </c>
      <c r="AJ13" s="73" t="str">
        <f>IF((AI13-AH13) &gt; 1,0,IF((AI13-AH13)&lt;0,AH13-AI13,AI13-AH13))</f>
        <v>0</v>
      </c>
      <c r="AK13" s="73">
        <v>0.02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/>
      <c r="K14" s="69"/>
      <c r="L14" s="70"/>
      <c r="M14" s="69"/>
      <c r="N14" s="73"/>
      <c r="O14" s="73"/>
      <c r="P14" s="73"/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/>
      <c r="AH14" s="73"/>
      <c r="AI14" s="73"/>
      <c r="AJ14" s="73"/>
      <c r="AK14" s="73" t="s">
        <v>53</v>
      </c>
      <c r="AL14" s="73" t="str">
        <f>SUM(AL10:AL13)</f>
        <v>0</v>
      </c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 t="s">
        <v>54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55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56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57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